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jwiseman\appdata\local\bentley\projectwise\workingdir\ohiodot-pw.bentley.com_ohiodot-pw-02\jwiseman\d0547581\"/>
    </mc:Choice>
  </mc:AlternateContent>
  <xr:revisionPtr revIDLastSave="0" documentId="13_ncr:1_{CFD61D3A-4819-4BC6-AAEE-49F6ED289D7B}" xr6:coauthVersionLast="47" xr6:coauthVersionMax="47" xr10:uidLastSave="{00000000-0000-0000-0000-000000000000}"/>
  <bookViews>
    <workbookView xWindow="735" yWindow="73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1" l="1"/>
  <c r="G10" i="1"/>
  <c r="G12" i="1"/>
  <c r="H13" i="1" s="1"/>
  <c r="G7" i="1"/>
  <c r="G6" i="1"/>
  <c r="D13" i="1"/>
  <c r="D7" i="1" l="1"/>
  <c r="H7" i="1" s="1"/>
  <c r="D10" i="1" l="1"/>
  <c r="H10" i="1" l="1"/>
  <c r="H15" i="1" s="1"/>
</calcChain>
</file>

<file path=xl/sharedStrings.xml><?xml version="1.0" encoding="utf-8"?>
<sst xmlns="http://schemas.openxmlformats.org/spreadsheetml/2006/main" count="18" uniqueCount="16">
  <si>
    <t>TOTAL (CY) CARRIED TO GENERAL SUMMARY</t>
  </si>
  <si>
    <t>FEET</t>
  </si>
  <si>
    <t>HEIGHT</t>
  </si>
  <si>
    <t>DEPTH</t>
  </si>
  <si>
    <t>SQ. FT.</t>
  </si>
  <si>
    <t>AREA</t>
  </si>
  <si>
    <t>CU. FT.</t>
  </si>
  <si>
    <t>VOLUME</t>
  </si>
  <si>
    <t>D</t>
  </si>
  <si>
    <t>H</t>
  </si>
  <si>
    <t>G</t>
  </si>
  <si>
    <t>A=HxG</t>
  </si>
  <si>
    <t>V=AxD</t>
  </si>
  <si>
    <t>DISTANCE</t>
  </si>
  <si>
    <t>STATION BASELINE OF WALL</t>
  </si>
  <si>
    <t>ITEM 518 - POROUS BACKFILL W/ FABRIC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</si>
</sst>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H24"/>
  <sheetViews>
    <sheetView tabSelected="1" workbookViewId="0">
      <selection activeCell="C1" sqref="C1:H16"/>
    </sheetView>
  </sheetViews>
  <sheetFormatPr defaultColWidth="9.140625" defaultRowHeight="14.25" x14ac:dyDescent="0.2"/>
  <cols>
    <col min="1" max="2" width="9.140625" style="1"/>
    <col min="3" max="3" width="12.85546875" style="1" customWidth="1"/>
    <col min="4" max="4" width="12.85546875" style="1" hidden="1" customWidth="1"/>
    <col min="5" max="8" width="12.85546875" style="1" customWidth="1"/>
    <col min="9" max="16384" width="9.140625" style="1"/>
  </cols>
  <sheetData>
    <row r="1" spans="3:8" x14ac:dyDescent="0.2">
      <c r="C1" s="9" t="s">
        <v>15</v>
      </c>
      <c r="D1" s="9"/>
      <c r="E1" s="9"/>
      <c r="F1" s="9"/>
      <c r="G1" s="9"/>
      <c r="H1" s="9"/>
    </row>
    <row r="2" spans="3:8" hidden="1" x14ac:dyDescent="0.2">
      <c r="C2" s="2"/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</row>
    <row r="3" spans="3:8" ht="30" customHeight="1" x14ac:dyDescent="0.2">
      <c r="C3" s="18" t="s">
        <v>14</v>
      </c>
      <c r="D3" s="2" t="s">
        <v>13</v>
      </c>
      <c r="E3" s="2" t="s">
        <v>2</v>
      </c>
      <c r="F3" s="2" t="s">
        <v>3</v>
      </c>
      <c r="G3" s="2" t="s">
        <v>5</v>
      </c>
      <c r="H3" s="2" t="s">
        <v>7</v>
      </c>
    </row>
    <row r="4" spans="3:8" x14ac:dyDescent="0.2">
      <c r="C4" s="19"/>
      <c r="D4" s="2" t="s">
        <v>1</v>
      </c>
      <c r="E4" s="2" t="s">
        <v>1</v>
      </c>
      <c r="F4" s="2" t="s">
        <v>1</v>
      </c>
      <c r="G4" s="2" t="s">
        <v>4</v>
      </c>
      <c r="H4" s="2" t="s">
        <v>6</v>
      </c>
    </row>
    <row r="5" spans="3:8" x14ac:dyDescent="0.2">
      <c r="C5" s="6">
        <v>1363.36</v>
      </c>
      <c r="D5" s="3"/>
      <c r="E5" s="3"/>
      <c r="F5" s="3"/>
      <c r="G5" s="3"/>
      <c r="H5" s="3"/>
    </row>
    <row r="6" spans="3:8" x14ac:dyDescent="0.2">
      <c r="C6" s="5"/>
      <c r="D6" s="3"/>
      <c r="E6" s="3">
        <v>1.07</v>
      </c>
      <c r="F6" s="3">
        <v>3.5</v>
      </c>
      <c r="G6" s="3">
        <f>E6*F6</f>
        <v>3.7450000000000001</v>
      </c>
      <c r="H6" s="3"/>
    </row>
    <row r="7" spans="3:8" x14ac:dyDescent="0.2">
      <c r="C7" s="5"/>
      <c r="D7" s="4">
        <f>C8-C5</f>
        <v>5.75</v>
      </c>
      <c r="E7" s="3">
        <v>4.53</v>
      </c>
      <c r="F7" s="3">
        <v>3.5</v>
      </c>
      <c r="G7" s="3">
        <f>E7*F7</f>
        <v>15.855</v>
      </c>
      <c r="H7" s="4">
        <f>(G7+G6)/2*D7</f>
        <v>56.35</v>
      </c>
    </row>
    <row r="8" spans="3:8" x14ac:dyDescent="0.2">
      <c r="C8" s="6">
        <v>1369.11</v>
      </c>
      <c r="D8" s="3"/>
      <c r="E8" s="3"/>
      <c r="F8" s="3"/>
      <c r="G8" s="3"/>
      <c r="H8" s="3"/>
    </row>
    <row r="9" spans="3:8" x14ac:dyDescent="0.2">
      <c r="C9" s="5"/>
      <c r="D9" s="3"/>
      <c r="E9" s="3">
        <v>4.53</v>
      </c>
      <c r="F9" s="3">
        <v>3.5</v>
      </c>
      <c r="G9" s="3">
        <f t="shared" ref="G9:G10" si="0">E9*F9</f>
        <v>15.855</v>
      </c>
      <c r="H9" s="3"/>
    </row>
    <row r="10" spans="3:8" x14ac:dyDescent="0.2">
      <c r="C10" s="5"/>
      <c r="D10" s="4">
        <f t="shared" ref="D10" si="1">C11-C8</f>
        <v>218.5</v>
      </c>
      <c r="E10" s="3">
        <v>4.53</v>
      </c>
      <c r="F10" s="3">
        <v>3.5</v>
      </c>
      <c r="G10" s="3">
        <f t="shared" si="0"/>
        <v>15.855</v>
      </c>
      <c r="H10" s="4">
        <f t="shared" ref="H10" si="2">(G10+G9)/2*D10</f>
        <v>3464.3175000000001</v>
      </c>
    </row>
    <row r="11" spans="3:8" x14ac:dyDescent="0.2">
      <c r="C11" s="6">
        <v>1587.61</v>
      </c>
      <c r="D11" s="3"/>
      <c r="E11" s="3"/>
      <c r="F11" s="3"/>
      <c r="G11" s="3"/>
      <c r="H11" s="3"/>
    </row>
    <row r="12" spans="3:8" x14ac:dyDescent="0.2">
      <c r="C12" s="5"/>
      <c r="D12" s="3"/>
      <c r="E12" s="3">
        <v>4.53</v>
      </c>
      <c r="F12" s="3">
        <v>3.5</v>
      </c>
      <c r="G12" s="3">
        <f t="shared" ref="G12" si="3">E12*F12</f>
        <v>15.855</v>
      </c>
      <c r="H12" s="3"/>
    </row>
    <row r="13" spans="3:8" x14ac:dyDescent="0.2">
      <c r="C13" s="5"/>
      <c r="D13" s="4">
        <f t="shared" ref="D13" si="4">C14-C11</f>
        <v>5.75</v>
      </c>
      <c r="E13" s="3">
        <v>1.1299999999999999</v>
      </c>
      <c r="F13" s="3">
        <v>3.5</v>
      </c>
      <c r="G13" s="3">
        <v>42.9</v>
      </c>
      <c r="H13" s="4">
        <f t="shared" ref="H13" si="5">(G13+G12)/2*D13</f>
        <v>168.92062499999997</v>
      </c>
    </row>
    <row r="14" spans="3:8" x14ac:dyDescent="0.2">
      <c r="C14" s="6">
        <v>1593.36</v>
      </c>
      <c r="D14" s="3"/>
      <c r="E14" s="3"/>
      <c r="F14" s="3"/>
      <c r="G14" s="3"/>
      <c r="H14" s="3"/>
    </row>
    <row r="15" spans="3:8" ht="14.25" customHeight="1" x14ac:dyDescent="0.2">
      <c r="C15" s="12" t="s">
        <v>0</v>
      </c>
      <c r="D15" s="13"/>
      <c r="E15" s="13"/>
      <c r="F15" s="14"/>
      <c r="G15" s="7"/>
      <c r="H15" s="10">
        <f>ROUNDUP(SUM(H7:H14)/27,0)</f>
        <v>137</v>
      </c>
    </row>
    <row r="16" spans="3:8" x14ac:dyDescent="0.2">
      <c r="C16" s="15"/>
      <c r="D16" s="16"/>
      <c r="E16" s="16"/>
      <c r="F16" s="17"/>
      <c r="G16" s="8"/>
      <c r="H16" s="11"/>
    </row>
    <row r="24" ht="14.25" customHeight="1" x14ac:dyDescent="0.2"/>
  </sheetData>
  <mergeCells count="4">
    <mergeCell ref="C1:H1"/>
    <mergeCell ref="H15:H16"/>
    <mergeCell ref="C15:F16"/>
    <mergeCell ref="C3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Wiseman</dc:creator>
  <cp:lastModifiedBy>Wiseman, Justin</cp:lastModifiedBy>
  <dcterms:created xsi:type="dcterms:W3CDTF">2015-08-13T16:44:37Z</dcterms:created>
  <dcterms:modified xsi:type="dcterms:W3CDTF">2024-08-20T12:54:03Z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